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8B393F0-79B3-4B40-916A-4CA91FB98D0E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J17" i="13" s="1"/>
  <c r="E18" i="13"/>
  <c r="J18" i="13" s="1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34" i="13"/>
  <c r="J2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6" i="11"/>
  <c r="I17" i="11"/>
  <c r="I18" i="11"/>
  <c r="I18" i="15" s="1"/>
  <c r="I19" i="11"/>
  <c r="I20" i="11"/>
  <c r="I21" i="11"/>
  <c r="I22" i="11"/>
  <c r="I22" i="15" s="1"/>
  <c r="I23" i="11"/>
  <c r="I24" i="11"/>
  <c r="I25" i="11"/>
  <c r="I26" i="11"/>
  <c r="I26" i="15" s="1"/>
  <c r="I27" i="11"/>
  <c r="I28" i="11"/>
  <c r="I29" i="11"/>
  <c r="I30" i="11"/>
  <c r="I30" i="15" s="1"/>
  <c r="I31" i="11"/>
  <c r="I32" i="11"/>
  <c r="I33" i="11"/>
  <c r="I34" i="11"/>
  <c r="I34" i="15" s="1"/>
  <c r="I35" i="11"/>
  <c r="I36" i="11"/>
  <c r="I37" i="11"/>
  <c r="I38" i="11"/>
  <c r="I38" i="15" s="1"/>
  <c r="I39" i="11"/>
  <c r="I40" i="11"/>
  <c r="I41" i="11"/>
  <c r="I42" i="11"/>
  <c r="I42" i="15" s="1"/>
  <c r="I43" i="11"/>
  <c r="I44" i="11"/>
  <c r="I45" i="11"/>
  <c r="I46" i="11"/>
  <c r="I46" i="15" s="1"/>
  <c r="I47" i="11"/>
  <c r="I48" i="11"/>
  <c r="I49" i="11"/>
  <c r="I50" i="11"/>
  <c r="I50" i="15" s="1"/>
  <c r="I51" i="11"/>
  <c r="I52" i="11"/>
  <c r="I53" i="11"/>
  <c r="I54" i="11"/>
  <c r="I54" i="15" s="1"/>
  <c r="I55" i="11"/>
  <c r="I56" i="11"/>
  <c r="I57" i="11"/>
  <c r="I58" i="11"/>
  <c r="I58" i="15" s="1"/>
  <c r="I59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I59" i="15" l="1"/>
  <c r="I55" i="15"/>
  <c r="J55" i="15" s="1"/>
  <c r="I51" i="15"/>
  <c r="I47" i="15"/>
  <c r="I43" i="15"/>
  <c r="J43" i="15" s="1"/>
  <c r="I39" i="15"/>
  <c r="I35" i="15"/>
  <c r="I31" i="15"/>
  <c r="I27" i="15"/>
  <c r="I23" i="15"/>
  <c r="I19" i="15"/>
  <c r="I15" i="15"/>
  <c r="J48" i="13"/>
  <c r="J40" i="11"/>
  <c r="J38" i="15"/>
  <c r="H59" i="15"/>
  <c r="J59" i="15" s="1"/>
  <c r="H55" i="15"/>
  <c r="H51" i="15"/>
  <c r="H47" i="15"/>
  <c r="H43" i="15"/>
  <c r="H39" i="15"/>
  <c r="H35" i="15"/>
  <c r="J35" i="15" s="1"/>
  <c r="H31" i="15"/>
  <c r="H27" i="15"/>
  <c r="H23" i="15"/>
  <c r="H19" i="15"/>
  <c r="H15" i="15"/>
  <c r="Q61" i="12"/>
  <c r="H58" i="15"/>
  <c r="H54" i="15"/>
  <c r="H50" i="15"/>
  <c r="H46" i="15"/>
  <c r="H42" i="15"/>
  <c r="H38" i="15"/>
  <c r="H34" i="15"/>
  <c r="H30" i="15"/>
  <c r="H26" i="15"/>
  <c r="H22" i="15"/>
  <c r="H18" i="15"/>
  <c r="H14" i="15"/>
  <c r="J27" i="15"/>
  <c r="J58" i="11"/>
  <c r="E58" i="15"/>
  <c r="J58" i="15" s="1"/>
  <c r="J46" i="11"/>
  <c r="E46" i="15"/>
  <c r="J46" i="15" s="1"/>
  <c r="J34" i="11"/>
  <c r="E34" i="15"/>
  <c r="J34" i="15" s="1"/>
  <c r="J54" i="11"/>
  <c r="E54" i="15"/>
  <c r="J42" i="11"/>
  <c r="E42" i="15"/>
  <c r="J42" i="15" s="1"/>
  <c r="J30" i="11"/>
  <c r="E30" i="15"/>
  <c r="J30" i="15" s="1"/>
  <c r="J18" i="11"/>
  <c r="E18" i="15"/>
  <c r="J18" i="15" s="1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50" i="15" s="1"/>
  <c r="J26" i="11"/>
  <c r="E26" i="15"/>
  <c r="J26" i="15" s="1"/>
  <c r="J22" i="11"/>
  <c r="E22" i="15"/>
  <c r="J22" i="15" s="1"/>
  <c r="J14" i="11"/>
  <c r="E14" i="15"/>
  <c r="J14" i="15" s="1"/>
  <c r="Q61" i="14"/>
  <c r="Q70" i="14" s="1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39" i="11"/>
  <c r="E39" i="15"/>
  <c r="J31" i="11"/>
  <c r="E31" i="15"/>
  <c r="J23" i="11"/>
  <c r="E23" i="15"/>
  <c r="J15" i="11"/>
  <c r="E15" i="15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19" i="15"/>
  <c r="J27" i="11"/>
  <c r="J19" i="11"/>
  <c r="J51" i="15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23" i="15" l="1"/>
  <c r="J39" i="15"/>
  <c r="J24" i="15"/>
  <c r="J33" i="15"/>
  <c r="J17" i="15"/>
  <c r="I61" i="15"/>
  <c r="G64" i="15"/>
  <c r="P68" i="14"/>
  <c r="C68" i="14"/>
  <c r="J68" i="14"/>
  <c r="J54" i="15"/>
  <c r="E68" i="14"/>
  <c r="H67" i="15"/>
  <c r="J48" i="15"/>
  <c r="J15" i="15"/>
  <c r="J31" i="15"/>
  <c r="J47" i="15"/>
  <c r="G67" i="15"/>
  <c r="J40" i="15"/>
  <c r="J28" i="15"/>
  <c r="J25" i="15"/>
  <c r="J37" i="15"/>
  <c r="H64" i="15"/>
  <c r="J13" i="15"/>
  <c r="H62" i="14"/>
  <c r="H68" i="14"/>
  <c r="E67" i="15"/>
  <c r="P65" i="14"/>
  <c r="D68" i="14"/>
  <c r="H61" i="15"/>
  <c r="O71" i="14"/>
  <c r="P62" i="14"/>
  <c r="O65" i="14"/>
  <c r="O62" i="14"/>
  <c r="L68" i="14"/>
  <c r="J32" i="15"/>
  <c r="I64" i="15"/>
  <c r="G61" i="15"/>
  <c r="J36" i="15"/>
  <c r="F64" i="15"/>
  <c r="J56" i="15"/>
  <c r="J21" i="15"/>
  <c r="J45" i="15"/>
  <c r="J29" i="15"/>
  <c r="E64" i="15"/>
  <c r="J57" i="15"/>
  <c r="J41" i="15"/>
  <c r="F61" i="15"/>
  <c r="F70" i="15" s="1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I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P71" i="14"/>
  <c r="J65" i="14"/>
  <c r="G70" i="15"/>
  <c r="M71" i="14"/>
  <c r="I70" i="15"/>
  <c r="N62" i="14"/>
  <c r="I65" i="13"/>
  <c r="F70" i="13"/>
  <c r="J62" i="14"/>
  <c r="H70" i="15"/>
  <c r="F62" i="14"/>
  <c r="F70" i="11"/>
  <c r="C65" i="14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71" i="13" l="1"/>
  <c r="E68" i="11"/>
  <c r="F68" i="11"/>
  <c r="F62" i="13"/>
  <c r="J64" i="15"/>
  <c r="G65" i="15" s="1"/>
  <c r="E71" i="13"/>
  <c r="E68" i="13"/>
  <c r="F68" i="13"/>
  <c r="G68" i="11"/>
  <c r="H65" i="11"/>
  <c r="J67" i="15"/>
  <c r="I68" i="15" s="1"/>
  <c r="I68" i="11"/>
  <c r="J61" i="15"/>
  <c r="J70" i="15" s="1"/>
  <c r="G71" i="15" s="1"/>
  <c r="I71" i="13"/>
  <c r="Q61" i="1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I71" i="15"/>
  <c r="E62" i="15"/>
  <c r="F71" i="15"/>
  <c r="G68" i="15"/>
  <c r="H68" i="15"/>
  <c r="I62" i="15"/>
  <c r="H62" i="15"/>
  <c r="I65" i="15"/>
  <c r="E71" i="15"/>
  <c r="E68" i="15"/>
  <c r="F68" i="15"/>
  <c r="H71" i="15"/>
  <c r="F65" i="15"/>
  <c r="G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L204" i="4" s="1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8" i="4" l="1"/>
  <c r="R152" i="4"/>
  <c r="R184" i="4"/>
  <c r="R192" i="4"/>
  <c r="F198" i="4"/>
  <c r="F207" i="4" s="1"/>
  <c r="K198" i="4"/>
  <c r="O198" i="4"/>
  <c r="O207" i="4" s="1"/>
  <c r="H201" i="4"/>
  <c r="R176" i="4"/>
  <c r="R160" i="4"/>
  <c r="C201" i="4"/>
  <c r="C198" i="4"/>
  <c r="D198" i="4"/>
  <c r="D207" i="4" s="1"/>
  <c r="G201" i="4"/>
  <c r="G198" i="4"/>
  <c r="G207" i="4" s="1"/>
  <c r="L198" i="4"/>
  <c r="L207" i="4" s="1"/>
  <c r="P201" i="4"/>
  <c r="P198" i="4"/>
  <c r="H198" i="4"/>
  <c r="H207" i="4" s="1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K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N142" i="4"/>
  <c r="D142" i="4"/>
  <c r="F142" i="4"/>
  <c r="H142" i="4"/>
  <c r="D136" i="4"/>
  <c r="F136" i="4"/>
  <c r="H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Q142" i="4" l="1"/>
  <c r="P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H205" i="4"/>
  <c r="P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E202" i="4"/>
  <c r="M202" i="4"/>
  <c r="D202" i="4"/>
  <c r="O205" i="4"/>
  <c r="K205" i="4"/>
  <c r="F205" i="4"/>
  <c r="J205" i="4"/>
  <c r="O202" i="4"/>
  <c r="K202" i="4"/>
  <c r="L202" i="4"/>
  <c r="G202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C199" i="4" l="1"/>
  <c r="P202" i="4"/>
  <c r="J202" i="4"/>
  <c r="Q202" i="4"/>
  <c r="H202" i="4"/>
  <c r="K199" i="4"/>
  <c r="F202" i="4"/>
  <c r="N202" i="4"/>
  <c r="I202" i="4"/>
  <c r="E205" i="4"/>
  <c r="M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<sst xmlns="http://schemas.openxmlformats.org/spreadsheetml/2006/main" count="270" uniqueCount="71">
  <si>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</si>
  <si>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</si>
  <si>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</si>
  <si>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</si>
  <si>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</si>
  <si>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</si>
  <si>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</si>
  <si>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</si>
  <si>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</si>
  <si>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</si>
  <si>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</si>
  <si>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</si>
  <si>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</si>
  <si>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</si>
  <si>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</si>
  <si>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</si>
  <si>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</si>
  <si>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</si>
  <si>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</si>
  <si>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</si>
  <si>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</si>
  <si>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</si>
  <si>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</si>
  <si>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</si>
  <si>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</si>
  <si>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</si>
  <si>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</si>
  <si>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</si>
  <si>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</si>
  <si>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</si>
  <si>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</si>
  <si>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</si>
  <si>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</si>
  <si>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</si>
  <si>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</si>
  <si>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</si>
  <si>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</si>
  <si>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</si>
  <si>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</si>
  <si>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</si>
  <si>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</si>
  <si>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</si>
  <si>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</si>
  <si>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</si>
  <si>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</si>
  <si>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</si>
  <si>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</si>
  <si>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</si>
  <si>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</si>
  <si>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</si>
  <si>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</si>
  <si>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</si>
  <si>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</si>
  <si>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</si>
  <si>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</si>
  <si>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</si>
  <si>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</si>
  <si>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Whiteville</t>
  </si>
  <si>
    <t>Main Street</t>
  </si>
  <si>
    <t>N/A</t>
  </si>
  <si>
    <t>The Traffic Group, Inc</t>
  </si>
  <si>
    <t>1032-2212</t>
  </si>
  <si>
    <t>at RR Crossing #629156R</t>
  </si>
  <si>
    <t>629156R</t>
  </si>
  <si>
    <t>N/P</t>
  </si>
  <si>
    <t>12 MPH</t>
  </si>
  <si>
    <t>5 MPH</t>
  </si>
  <si>
    <t>6 MPH</t>
  </si>
  <si>
    <t>1-10 MPH</t>
  </si>
  <si>
    <t>9 MPH</t>
  </si>
  <si>
    <t>8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</si>
</sst>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3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89">
        <v>6</v>
      </c>
      <c r="C1" s="89"/>
      <c r="D1" s="89"/>
      <c r="E1" s="8"/>
      <c r="F1" s="73" t="s">
        <v>35</v>
      </c>
      <c r="G1" s="73"/>
      <c r="H1" s="90" t="s">
        <v>64</v>
      </c>
      <c r="I1" s="90"/>
      <c r="J1" s="8"/>
      <c r="K1" s="8"/>
      <c r="L1" s="73" t="s">
        <v>11</v>
      </c>
      <c r="M1" s="73"/>
      <c r="N1" s="73"/>
      <c r="O1" s="85" t="s">
        <v>60</v>
      </c>
      <c r="P1" s="85"/>
      <c r="Q1" s="85"/>
      <c r="R1" s="85"/>
    </row>
    <row r="2" spans="1:18" x14ac:dyDescent="0.2">
      <c r="A2" s="7" t="s">
        <v>2</v>
      </c>
      <c r="B2" s="85" t="s">
        <v>56</v>
      </c>
      <c r="C2" s="85"/>
      <c r="D2" s="85"/>
      <c r="E2" s="9"/>
      <c r="F2" s="73" t="s">
        <v>36</v>
      </c>
      <c r="G2" s="73"/>
      <c r="H2" s="91"/>
      <c r="I2" s="91"/>
      <c r="J2" s="9"/>
      <c r="K2" s="9"/>
      <c r="L2" s="73" t="s">
        <v>0</v>
      </c>
      <c r="M2" s="73"/>
      <c r="N2" s="73"/>
      <c r="O2" s="86" t="s">
        <v>61</v>
      </c>
      <c r="P2" s="86"/>
      <c r="Q2" s="86"/>
      <c r="R2" s="86"/>
    </row>
    <row r="3" spans="1:18" x14ac:dyDescent="0.2">
      <c r="A3" s="7" t="s">
        <v>3</v>
      </c>
      <c r="B3" s="86" t="s">
        <v>57</v>
      </c>
      <c r="C3" s="86"/>
      <c r="D3" s="86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6" t="s">
        <v>62</v>
      </c>
      <c r="P3" s="86"/>
      <c r="Q3" s="86"/>
      <c r="R3" s="86"/>
    </row>
    <row r="4" spans="1:18" x14ac:dyDescent="0.2">
      <c r="A4" s="7" t="s">
        <v>9</v>
      </c>
      <c r="B4" s="86" t="s">
        <v>58</v>
      </c>
      <c r="C4" s="86"/>
      <c r="D4" s="86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6" t="s">
        <v>63</v>
      </c>
      <c r="P4" s="86"/>
      <c r="Q4" s="86"/>
      <c r="R4" s="86"/>
    </row>
    <row r="5" spans="1:18" x14ac:dyDescent="0.2">
      <c r="A5" s="7" t="s">
        <v>10</v>
      </c>
      <c r="B5" s="92" t="s">
        <v>59</v>
      </c>
      <c r="C5" s="92"/>
      <c r="D5" s="9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7">
        <v>43530</v>
      </c>
      <c r="Q6" s="87"/>
      <c r="R6" s="87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88">
        <v>0</v>
      </c>
      <c r="Q7" s="88"/>
      <c r="R7" s="88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4" t="s">
        <v>7</v>
      </c>
      <c r="G11" s="84"/>
      <c r="H11" s="84"/>
      <c r="I11" s="56"/>
      <c r="J11" s="84" t="s">
        <v>8</v>
      </c>
      <c r="K11" s="84"/>
      <c r="L11" s="84"/>
      <c r="M11" s="56"/>
      <c r="N11" s="84" t="s">
        <v>38</v>
      </c>
      <c r="O11" s="84"/>
      <c r="P11" s="84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66</v>
      </c>
      <c r="G13" s="74"/>
      <c r="H13" s="74"/>
      <c r="J13" s="74" t="s">
        <v>66</v>
      </c>
      <c r="K13" s="74"/>
      <c r="L13" s="74"/>
      <c r="N13" s="74" t="s">
        <v>66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67</v>
      </c>
      <c r="G14" s="74"/>
      <c r="H14" s="74"/>
      <c r="J14" s="74" t="s">
        <v>67</v>
      </c>
      <c r="K14" s="74"/>
      <c r="L14" s="74"/>
      <c r="N14" s="74" t="s">
        <v>67</v>
      </c>
      <c r="O14" s="74"/>
      <c r="P14" s="74"/>
    </row>
    <row r="15" spans="1:18" x14ac:dyDescent="0.2">
      <c r="A15" s="73" t="s">
        <v>41</v>
      </c>
      <c r="B15" s="73"/>
      <c r="C15" s="73"/>
      <c r="D15" s="73"/>
      <c r="E15" s="73"/>
      <c r="F15" s="74" t="s">
        <v>68</v>
      </c>
      <c r="G15" s="74"/>
      <c r="H15" s="74"/>
      <c r="J15" s="74" t="s">
        <v>68</v>
      </c>
      <c r="K15" s="74"/>
      <c r="L15" s="74"/>
      <c r="N15" s="74" t="s">
        <v>68</v>
      </c>
      <c r="O15" s="74"/>
      <c r="P15" s="74"/>
    </row>
    <row r="16" spans="1:18" x14ac:dyDescent="0.2">
      <c r="A16" s="73" t="s">
        <v>42</v>
      </c>
      <c r="B16" s="73"/>
      <c r="C16" s="73"/>
      <c r="D16" s="73"/>
      <c r="E16" s="73"/>
      <c r="F16" s="74" t="s">
        <v>65</v>
      </c>
      <c r="G16" s="74"/>
      <c r="H16" s="74"/>
      <c r="J16" s="74" t="s">
        <v>65</v>
      </c>
      <c r="K16" s="74"/>
      <c r="L16" s="74"/>
      <c r="N16" s="74" t="s">
        <v>65</v>
      </c>
      <c r="O16" s="74"/>
      <c r="P16" s="74"/>
    </row>
    <row r="17" spans="1:18" x14ac:dyDescent="0.2">
      <c r="A17" s="73" t="s">
        <v>43</v>
      </c>
      <c r="B17" s="73"/>
      <c r="C17" s="73"/>
      <c r="D17" s="73"/>
      <c r="E17" s="73"/>
      <c r="F17" s="74" t="s">
        <v>66</v>
      </c>
      <c r="G17" s="74"/>
      <c r="H17" s="74"/>
      <c r="J17" s="74" t="s">
        <v>66</v>
      </c>
      <c r="K17" s="74"/>
      <c r="L17" s="74"/>
      <c r="N17" s="74" t="s">
        <v>66</v>
      </c>
      <c r="O17" s="74"/>
      <c r="P17" s="74"/>
    </row>
    <row r="18" spans="1:18" x14ac:dyDescent="0.2">
      <c r="A18" s="73" t="s">
        <v>44</v>
      </c>
      <c r="B18" s="73"/>
      <c r="C18" s="73"/>
      <c r="D18" s="73"/>
      <c r="E18" s="73"/>
      <c r="F18" s="74" t="s">
        <v>69</v>
      </c>
      <c r="G18" s="74"/>
      <c r="H18" s="74"/>
      <c r="J18" s="75" t="s">
        <v>70</v>
      </c>
      <c r="K18" s="75"/>
      <c r="L18" s="75"/>
      <c r="N18" s="75" t="s">
        <v>69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112">
        <v>0</v>
      </c>
      <c r="G19" s="112"/>
      <c r="H19" s="112"/>
      <c r="J19" s="112">
        <v>0</v>
      </c>
      <c r="K19" s="112"/>
      <c r="L19" s="112"/>
      <c r="N19" s="112">
        <v>0</v>
      </c>
      <c r="O19" s="112"/>
      <c r="P19" s="112"/>
    </row>
    <row r="20" spans="1:18" ht="13.5" thickBot="1" x14ac:dyDescent="0.25">
      <c r="R20" s="9"/>
    </row>
    <row r="21" spans="1:18" x14ac:dyDescent="0.2">
      <c r="A21" s="78" t="s">
        <v>14</v>
      </c>
      <c r="B21" s="82" t="s">
        <v>18</v>
      </c>
      <c r="C21" s="78" t="s">
        <v>53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0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7</v>
      </c>
      <c r="D29" s="18">
        <v>1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8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2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0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1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1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6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6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8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0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4</v>
      </c>
      <c r="D37" s="18">
        <v>1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5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4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4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0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1</v>
      </c>
      <c r="D40" s="18">
        <v>1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2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3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3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1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1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0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1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0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0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4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4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3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3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0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2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2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2</v>
      </c>
      <c r="D57" s="18">
        <v>2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4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0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4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4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1</v>
      </c>
      <c r="D60" s="18">
        <v>1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2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4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4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1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1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1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3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3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0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3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3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0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1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0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0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6" t="s">
        <v>5</v>
      </c>
      <c r="B72" s="77"/>
      <c r="C72" s="31">
        <f>SUM(C23:C70)</f>
        <v>68</v>
      </c>
      <c r="D72" s="31">
        <f t="shared" ref="D72:R72" si="3">SUM(D23:D70)</f>
        <v>6</v>
      </c>
      <c r="E72" s="31">
        <f t="shared" ref="E72" si="4">SUM(E23:E70)</f>
        <v>0</v>
      </c>
      <c r="F72" s="31">
        <f t="shared" ref="F72" si="5">SUM(F23:F70)</f>
        <v>0</v>
      </c>
      <c r="G72" s="31">
        <f t="shared" ref="G72" si="6">SUM(G23:G70)</f>
        <v>0</v>
      </c>
      <c r="H72" s="31">
        <f t="shared" ref="H72:I72" si="7">SUM(H23:H70)</f>
        <v>0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74</v>
      </c>
    </row>
    <row r="73" spans="1:18" s="32" customFormat="1" x14ac:dyDescent="0.2">
      <c r="A73" s="76" t="s">
        <v>6</v>
      </c>
      <c r="B73" s="77"/>
      <c r="C73" s="33">
        <f>C72/R72</f>
        <v>0.91891891891891897</v>
      </c>
      <c r="D73" s="33">
        <f>D72/R72</f>
        <v>8.1081081081081086E-2</v>
      </c>
      <c r="E73" s="33">
        <f>E72/R72</f>
        <v>0</v>
      </c>
      <c r="F73" s="33">
        <f>F72/R72</f>
        <v>0</v>
      </c>
      <c r="G73" s="33">
        <f>G72/R72</f>
        <v>0</v>
      </c>
      <c r="H73" s="33">
        <f>H72/R72</f>
        <v>0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6" t="s">
        <v>15</v>
      </c>
      <c r="B75" s="77"/>
      <c r="C75" s="31">
        <f>SUM(C23:C46)</f>
        <v>39</v>
      </c>
      <c r="D75" s="31">
        <f t="shared" ref="D75:R75" si="16">SUM(D23:D46)</f>
        <v>3</v>
      </c>
      <c r="E75" s="31">
        <f t="shared" si="16"/>
        <v>0</v>
      </c>
      <c r="F75" s="31">
        <f t="shared" si="16"/>
        <v>0</v>
      </c>
      <c r="G75" s="31">
        <f t="shared" si="16"/>
        <v>0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42</v>
      </c>
    </row>
    <row r="76" spans="1:18" s="32" customFormat="1" x14ac:dyDescent="0.2">
      <c r="A76" s="76" t="s">
        <v>6</v>
      </c>
      <c r="B76" s="77"/>
      <c r="C76" s="33">
        <f>C75/R75</f>
        <v>0.9285714285714286</v>
      </c>
      <c r="D76" s="33">
        <f>D75/R75</f>
        <v>7.1428571428571425E-2</v>
      </c>
      <c r="E76" s="33">
        <f>E75/R75</f>
        <v>0</v>
      </c>
      <c r="F76" s="33">
        <f>F75/R75</f>
        <v>0</v>
      </c>
      <c r="G76" s="33">
        <f>G75/R75</f>
        <v>0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6" t="s">
        <v>16</v>
      </c>
      <c r="B78" s="77"/>
      <c r="C78" s="31">
        <f>SUM(C47:C70)</f>
        <v>29</v>
      </c>
      <c r="D78" s="31">
        <f t="shared" ref="D78:R78" si="18">SUM(D47:D70)</f>
        <v>3</v>
      </c>
      <c r="E78" s="31">
        <f t="shared" si="18"/>
        <v>0</v>
      </c>
      <c r="F78" s="31">
        <f t="shared" si="18"/>
        <v>0</v>
      </c>
      <c r="G78" s="31">
        <f t="shared" si="18"/>
        <v>0</v>
      </c>
      <c r="H78" s="31">
        <f t="shared" si="18"/>
        <v>0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32</v>
      </c>
    </row>
    <row r="79" spans="1:18" s="32" customFormat="1" x14ac:dyDescent="0.2">
      <c r="A79" s="76" t="s">
        <v>6</v>
      </c>
      <c r="B79" s="77"/>
      <c r="C79" s="33">
        <f>C78/R78</f>
        <v>0.90625</v>
      </c>
      <c r="D79" s="33">
        <f>D78/R78</f>
        <v>9.375E-2</v>
      </c>
      <c r="E79" s="33">
        <f>E78/R78</f>
        <v>0</v>
      </c>
      <c r="F79" s="33">
        <f>F78/R78</f>
        <v>0</v>
      </c>
      <c r="G79" s="33">
        <f>G78/R78</f>
        <v>0</v>
      </c>
      <c r="H79" s="33">
        <f>H78/R78</f>
        <v>0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6" t="s">
        <v>17</v>
      </c>
      <c r="B81" s="77"/>
      <c r="C81" s="31">
        <f>C72/2</f>
        <v>34</v>
      </c>
      <c r="D81" s="31">
        <f t="shared" ref="D81:R81" si="20">D72/2</f>
        <v>3</v>
      </c>
      <c r="E81" s="31">
        <f t="shared" si="20"/>
        <v>0</v>
      </c>
      <c r="F81" s="31">
        <f t="shared" si="20"/>
        <v>0</v>
      </c>
      <c r="G81" s="31">
        <f t="shared" si="20"/>
        <v>0</v>
      </c>
      <c r="H81" s="31">
        <f t="shared" si="20"/>
        <v>0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37</v>
      </c>
    </row>
    <row r="82" spans="1:18" s="32" customFormat="1" x14ac:dyDescent="0.2">
      <c r="A82" s="76" t="s">
        <v>6</v>
      </c>
      <c r="B82" s="77"/>
      <c r="C82" s="33">
        <f>C81/R81</f>
        <v>0.91891891891891897</v>
      </c>
      <c r="D82" s="33">
        <f>D81/R81</f>
        <v>8.1081081081081086E-2</v>
      </c>
      <c r="E82" s="33">
        <f>E81/R81</f>
        <v>0</v>
      </c>
      <c r="F82" s="33">
        <f>F81/R81</f>
        <v>0</v>
      </c>
      <c r="G82" s="33">
        <f>G81/R81</f>
        <v>0</v>
      </c>
      <c r="H82" s="33">
        <f>H81/R81</f>
        <v>0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78" t="s">
        <v>14</v>
      </c>
      <c r="B84" s="82" t="s">
        <v>18</v>
      </c>
      <c r="C84" s="78" t="s">
        <v>54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4</v>
      </c>
      <c r="D92" s="18">
        <v>2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6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2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2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0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2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2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2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2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5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5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6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6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1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3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3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6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6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7</v>
      </c>
      <c r="D102" s="18">
        <v>1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8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2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2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2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2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0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0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4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4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0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0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2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2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2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2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0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3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3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6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6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4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4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1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1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1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2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1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4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4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3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3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0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7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7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2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2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0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0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0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6" t="s">
        <v>5</v>
      </c>
      <c r="B135" s="77"/>
      <c r="C135" s="31">
        <f>SUM(C86:C133)</f>
        <v>84</v>
      </c>
      <c r="D135" s="31">
        <f t="shared" ref="D135:R135" si="26">SUM(D86:D133)</f>
        <v>3</v>
      </c>
      <c r="E135" s="31">
        <f t="shared" si="26"/>
        <v>0</v>
      </c>
      <c r="F135" s="31">
        <f t="shared" si="26"/>
        <v>0</v>
      </c>
      <c r="G135" s="31">
        <f t="shared" si="26"/>
        <v>0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87</v>
      </c>
    </row>
    <row r="136" spans="1:18" s="32" customFormat="1" x14ac:dyDescent="0.2">
      <c r="A136" s="76" t="s">
        <v>6</v>
      </c>
      <c r="B136" s="77"/>
      <c r="C136" s="33">
        <f>C135/R135</f>
        <v>0.96551724137931039</v>
      </c>
      <c r="D136" s="33">
        <f>D135/R135</f>
        <v>3.4482758620689655E-2</v>
      </c>
      <c r="E136" s="33">
        <f>E135/R135</f>
        <v>0</v>
      </c>
      <c r="F136" s="33">
        <f>F135/R135</f>
        <v>0</v>
      </c>
      <c r="G136" s="33">
        <f>G135/R135</f>
        <v>0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6" t="s">
        <v>15</v>
      </c>
      <c r="B138" s="77"/>
      <c r="C138" s="31">
        <f>SUM(C86:C109)</f>
        <v>46</v>
      </c>
      <c r="D138" s="31">
        <f t="shared" ref="D138:R138" si="28">SUM(D86:D109)</f>
        <v>3</v>
      </c>
      <c r="E138" s="31">
        <f t="shared" si="28"/>
        <v>0</v>
      </c>
      <c r="F138" s="31">
        <f t="shared" si="28"/>
        <v>0</v>
      </c>
      <c r="G138" s="31">
        <f t="shared" si="28"/>
        <v>0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49</v>
      </c>
    </row>
    <row r="139" spans="1:18" s="32" customFormat="1" x14ac:dyDescent="0.2">
      <c r="A139" s="76" t="s">
        <v>6</v>
      </c>
      <c r="B139" s="77"/>
      <c r="C139" s="33">
        <f>C138/R138</f>
        <v>0.93877551020408168</v>
      </c>
      <c r="D139" s="33">
        <f>D138/R138</f>
        <v>6.1224489795918366E-2</v>
      </c>
      <c r="E139" s="33">
        <f>E138/R138</f>
        <v>0</v>
      </c>
      <c r="F139" s="33">
        <f>F138/R138</f>
        <v>0</v>
      </c>
      <c r="G139" s="33">
        <f>G138/R138</f>
        <v>0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6" t="s">
        <v>16</v>
      </c>
      <c r="B141" s="77"/>
      <c r="C141" s="31">
        <f>SUM(C110:C133)</f>
        <v>38</v>
      </c>
      <c r="D141" s="31">
        <f t="shared" ref="D141:R141" si="30">SUM(D110:D133)</f>
        <v>0</v>
      </c>
      <c r="E141" s="31">
        <f t="shared" si="30"/>
        <v>0</v>
      </c>
      <c r="F141" s="31">
        <f t="shared" si="30"/>
        <v>0</v>
      </c>
      <c r="G141" s="31">
        <f t="shared" si="30"/>
        <v>0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38</v>
      </c>
    </row>
    <row r="142" spans="1:18" s="32" customFormat="1" x14ac:dyDescent="0.2">
      <c r="A142" s="76" t="s">
        <v>6</v>
      </c>
      <c r="B142" s="77"/>
      <c r="C142" s="33">
        <f>C141/R141</f>
        <v>1</v>
      </c>
      <c r="D142" s="33">
        <f>D141/R141</f>
        <v>0</v>
      </c>
      <c r="E142" s="33">
        <f>E141/R141</f>
        <v>0</v>
      </c>
      <c r="F142" s="33">
        <f>F141/R141</f>
        <v>0</v>
      </c>
      <c r="G142" s="33">
        <f>G141/R141</f>
        <v>0</v>
      </c>
      <c r="H142" s="33">
        <f>H141/R141</f>
        <v>0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6" t="s">
        <v>17</v>
      </c>
      <c r="B144" s="77"/>
      <c r="C144" s="31">
        <f>C135/2</f>
        <v>42</v>
      </c>
      <c r="D144" s="31">
        <f t="shared" ref="D144:R144" si="32">D135/2</f>
        <v>1.5</v>
      </c>
      <c r="E144" s="31">
        <f t="shared" si="32"/>
        <v>0</v>
      </c>
      <c r="F144" s="31">
        <f t="shared" si="32"/>
        <v>0</v>
      </c>
      <c r="G144" s="31">
        <f t="shared" si="32"/>
        <v>0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43.5</v>
      </c>
    </row>
    <row r="145" spans="1:18" s="32" customFormat="1" x14ac:dyDescent="0.2">
      <c r="A145" s="76" t="s">
        <v>6</v>
      </c>
      <c r="B145" s="77"/>
      <c r="C145" s="33">
        <f>C144/R144</f>
        <v>0.96551724137931039</v>
      </c>
      <c r="D145" s="33">
        <f>D144/R144</f>
        <v>3.4482758620689655E-2</v>
      </c>
      <c r="E145" s="33">
        <f>E144/R144</f>
        <v>0</v>
      </c>
      <c r="F145" s="33">
        <f>F144/R144</f>
        <v>0</v>
      </c>
      <c r="G145" s="33">
        <f>G144/R144</f>
        <v>0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78" t="s">
        <v>14</v>
      </c>
      <c r="B147" s="82" t="s">
        <v>18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0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0</v>
      </c>
      <c r="F154" s="37">
        <f t="shared" si="39"/>
        <v>0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0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11</v>
      </c>
      <c r="D155" s="37">
        <f t="shared" si="39"/>
        <v>3</v>
      </c>
      <c r="E155" s="37">
        <f t="shared" si="39"/>
        <v>0</v>
      </c>
      <c r="F155" s="37">
        <f t="shared" si="39"/>
        <v>0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14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4</v>
      </c>
      <c r="D156" s="37">
        <f t="shared" si="39"/>
        <v>0</v>
      </c>
      <c r="E156" s="37">
        <f t="shared" si="39"/>
        <v>0</v>
      </c>
      <c r="F156" s="37">
        <f t="shared" si="39"/>
        <v>0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4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0</v>
      </c>
      <c r="E157" s="37">
        <f t="shared" si="39"/>
        <v>0</v>
      </c>
      <c r="F157" s="37">
        <f t="shared" si="39"/>
        <v>0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0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3</v>
      </c>
      <c r="D158" s="37">
        <f t="shared" si="39"/>
        <v>0</v>
      </c>
      <c r="E158" s="37">
        <f t="shared" si="39"/>
        <v>0</v>
      </c>
      <c r="F158" s="37">
        <f t="shared" si="39"/>
        <v>0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3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3</v>
      </c>
      <c r="D159" s="37">
        <f t="shared" si="39"/>
        <v>0</v>
      </c>
      <c r="E159" s="37">
        <f t="shared" si="39"/>
        <v>0</v>
      </c>
      <c r="F159" s="37">
        <f t="shared" si="39"/>
        <v>0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3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11</v>
      </c>
      <c r="D160" s="37">
        <f t="shared" si="39"/>
        <v>0</v>
      </c>
      <c r="E160" s="37">
        <f t="shared" si="39"/>
        <v>0</v>
      </c>
      <c r="F160" s="37">
        <f t="shared" si="39"/>
        <v>0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11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14</v>
      </c>
      <c r="D161" s="37">
        <f t="shared" si="39"/>
        <v>0</v>
      </c>
      <c r="E161" s="37">
        <f t="shared" si="39"/>
        <v>0</v>
      </c>
      <c r="F161" s="37">
        <f t="shared" si="39"/>
        <v>0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14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1</v>
      </c>
      <c r="D162" s="37">
        <f t="shared" si="39"/>
        <v>0</v>
      </c>
      <c r="E162" s="37">
        <f t="shared" si="39"/>
        <v>0</v>
      </c>
      <c r="F162" s="37">
        <f t="shared" si="39"/>
        <v>0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1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7</v>
      </c>
      <c r="D163" s="37">
        <f t="shared" si="39"/>
        <v>1</v>
      </c>
      <c r="E163" s="37">
        <f t="shared" si="39"/>
        <v>0</v>
      </c>
      <c r="F163" s="37">
        <f t="shared" si="39"/>
        <v>0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8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10</v>
      </c>
      <c r="D164" s="37">
        <f t="shared" si="39"/>
        <v>0</v>
      </c>
      <c r="E164" s="37">
        <f t="shared" si="39"/>
        <v>0</v>
      </c>
      <c r="F164" s="37">
        <f t="shared" si="39"/>
        <v>0</v>
      </c>
      <c r="G164" s="37">
        <f t="shared" si="39"/>
        <v>0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10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7</v>
      </c>
      <c r="D165" s="37">
        <f t="shared" si="39"/>
        <v>1</v>
      </c>
      <c r="E165" s="37">
        <f t="shared" si="39"/>
        <v>0</v>
      </c>
      <c r="F165" s="37">
        <f t="shared" si="39"/>
        <v>0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8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3</v>
      </c>
      <c r="D166" s="37">
        <f t="shared" si="39"/>
        <v>1</v>
      </c>
      <c r="E166" s="37">
        <f t="shared" ref="E166:Q166" si="41">E103+E40</f>
        <v>0</v>
      </c>
      <c r="F166" s="37">
        <f t="shared" si="41"/>
        <v>0</v>
      </c>
      <c r="G166" s="37">
        <f t="shared" si="41"/>
        <v>0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4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5</v>
      </c>
      <c r="D167" s="37">
        <f t="shared" ref="D167:Q167" si="43">D104+D41</f>
        <v>0</v>
      </c>
      <c r="E167" s="37">
        <f t="shared" si="43"/>
        <v>0</v>
      </c>
      <c r="F167" s="37">
        <f t="shared" si="43"/>
        <v>0</v>
      </c>
      <c r="G167" s="37">
        <f t="shared" si="43"/>
        <v>0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5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1</v>
      </c>
      <c r="D168" s="37">
        <f t="shared" ref="D168:Q168" si="45">D105+D42</f>
        <v>0</v>
      </c>
      <c r="E168" s="37">
        <f t="shared" si="45"/>
        <v>0</v>
      </c>
      <c r="F168" s="37">
        <f t="shared" si="45"/>
        <v>0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1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0</v>
      </c>
      <c r="E169" s="37">
        <f t="shared" si="47"/>
        <v>0</v>
      </c>
      <c r="F169" s="37">
        <f t="shared" si="47"/>
        <v>0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0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5</v>
      </c>
      <c r="D170" s="37">
        <f t="shared" ref="D170:Q170" si="49">D107+D44</f>
        <v>0</v>
      </c>
      <c r="E170" s="37">
        <f t="shared" si="49"/>
        <v>0</v>
      </c>
      <c r="F170" s="37">
        <f t="shared" si="49"/>
        <v>0</v>
      </c>
      <c r="G170" s="37">
        <f t="shared" si="49"/>
        <v>0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5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0</v>
      </c>
      <c r="E171" s="37">
        <f t="shared" si="51"/>
        <v>0</v>
      </c>
      <c r="F171" s="37">
        <f t="shared" si="51"/>
        <v>0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0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0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0</v>
      </c>
      <c r="F178" s="37">
        <f t="shared" si="65"/>
        <v>0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0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6</v>
      </c>
      <c r="D179" s="37">
        <f t="shared" ref="D179:Q179" si="67">D116+D53</f>
        <v>0</v>
      </c>
      <c r="E179" s="37">
        <f t="shared" si="67"/>
        <v>0</v>
      </c>
      <c r="F179" s="37">
        <f t="shared" si="67"/>
        <v>0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6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5</v>
      </c>
      <c r="D180" s="37">
        <f t="shared" ref="D180:Q180" si="69">D117+D54</f>
        <v>0</v>
      </c>
      <c r="E180" s="37">
        <f t="shared" si="69"/>
        <v>0</v>
      </c>
      <c r="F180" s="37">
        <f t="shared" si="69"/>
        <v>0</v>
      </c>
      <c r="G180" s="37">
        <f t="shared" si="69"/>
        <v>0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5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0</v>
      </c>
      <c r="D181" s="37">
        <f t="shared" ref="D181:Q181" si="71">D118+D55</f>
        <v>0</v>
      </c>
      <c r="E181" s="37">
        <f t="shared" si="71"/>
        <v>0</v>
      </c>
      <c r="F181" s="37">
        <f t="shared" si="71"/>
        <v>0</v>
      </c>
      <c r="G181" s="37">
        <f t="shared" si="71"/>
        <v>0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0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5</v>
      </c>
      <c r="D182" s="37">
        <f t="shared" ref="D182:Q182" si="73">D119+D56</f>
        <v>0</v>
      </c>
      <c r="E182" s="37">
        <f t="shared" si="73"/>
        <v>0</v>
      </c>
      <c r="F182" s="37">
        <f t="shared" si="73"/>
        <v>0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5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8</v>
      </c>
      <c r="D183" s="37">
        <f t="shared" ref="D183:Q183" si="75">D120+D57</f>
        <v>2</v>
      </c>
      <c r="E183" s="37">
        <f t="shared" si="75"/>
        <v>0</v>
      </c>
      <c r="F183" s="37">
        <f t="shared" si="75"/>
        <v>0</v>
      </c>
      <c r="G183" s="37">
        <f t="shared" si="75"/>
        <v>0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10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4</v>
      </c>
      <c r="D184" s="37">
        <f t="shared" ref="D184:Q184" si="77">D121+D58</f>
        <v>0</v>
      </c>
      <c r="E184" s="37">
        <f t="shared" si="77"/>
        <v>0</v>
      </c>
      <c r="F184" s="37">
        <f t="shared" si="77"/>
        <v>0</v>
      </c>
      <c r="G184" s="37">
        <f t="shared" si="77"/>
        <v>0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4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5</v>
      </c>
      <c r="D185" s="37">
        <f t="shared" ref="D185:Q185" si="79">D122+D59</f>
        <v>0</v>
      </c>
      <c r="E185" s="37">
        <f t="shared" si="79"/>
        <v>0</v>
      </c>
      <c r="F185" s="37">
        <f t="shared" si="79"/>
        <v>0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5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2</v>
      </c>
      <c r="D186" s="37">
        <f t="shared" ref="D186:Q186" si="81">D123+D60</f>
        <v>1</v>
      </c>
      <c r="E186" s="37">
        <f t="shared" si="81"/>
        <v>0</v>
      </c>
      <c r="F186" s="37">
        <f t="shared" si="81"/>
        <v>0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3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6</v>
      </c>
      <c r="D187" s="37">
        <f t="shared" ref="D187:Q187" si="83">D124+D61</f>
        <v>0</v>
      </c>
      <c r="E187" s="37">
        <f t="shared" si="83"/>
        <v>0</v>
      </c>
      <c r="F187" s="37">
        <f t="shared" si="83"/>
        <v>0</v>
      </c>
      <c r="G187" s="37">
        <f t="shared" si="83"/>
        <v>0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6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2</v>
      </c>
      <c r="D188" s="37">
        <f t="shared" ref="D188:Q188" si="85">D125+D62</f>
        <v>0</v>
      </c>
      <c r="E188" s="37">
        <f t="shared" si="85"/>
        <v>0</v>
      </c>
      <c r="F188" s="37">
        <f t="shared" si="85"/>
        <v>0</v>
      </c>
      <c r="G188" s="37">
        <f t="shared" si="85"/>
        <v>0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2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5</v>
      </c>
      <c r="D189" s="37">
        <f t="shared" ref="D189:Q189" si="87">D126+D63</f>
        <v>0</v>
      </c>
      <c r="E189" s="37">
        <f t="shared" si="87"/>
        <v>0</v>
      </c>
      <c r="F189" s="37">
        <f t="shared" si="87"/>
        <v>0</v>
      </c>
      <c r="G189" s="37">
        <f t="shared" si="87"/>
        <v>0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5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6</v>
      </c>
      <c r="D190" s="37">
        <f t="shared" ref="D190:Q190" si="89">D127+D64</f>
        <v>0</v>
      </c>
      <c r="E190" s="37">
        <f t="shared" si="89"/>
        <v>0</v>
      </c>
      <c r="F190" s="37">
        <f t="shared" si="89"/>
        <v>0</v>
      </c>
      <c r="G190" s="37">
        <f t="shared" si="89"/>
        <v>0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6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0</v>
      </c>
      <c r="D191" s="37">
        <f t="shared" ref="D191:Q191" si="91">D128+D65</f>
        <v>0</v>
      </c>
      <c r="E191" s="37">
        <f t="shared" si="91"/>
        <v>0</v>
      </c>
      <c r="F191" s="37">
        <f t="shared" si="91"/>
        <v>0</v>
      </c>
      <c r="G191" s="37">
        <f t="shared" si="91"/>
        <v>0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0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10</v>
      </c>
      <c r="D192" s="37">
        <f t="shared" ref="D192:Q192" si="93">D129+D66</f>
        <v>0</v>
      </c>
      <c r="E192" s="37">
        <f t="shared" si="93"/>
        <v>0</v>
      </c>
      <c r="F192" s="37">
        <f t="shared" si="93"/>
        <v>0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10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2</v>
      </c>
      <c r="D193" s="37">
        <f t="shared" ref="D193:Q193" si="95">D130+D67</f>
        <v>0</v>
      </c>
      <c r="E193" s="37">
        <f t="shared" si="95"/>
        <v>0</v>
      </c>
      <c r="F193" s="37">
        <f t="shared" si="95"/>
        <v>0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2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1</v>
      </c>
      <c r="D194" s="37">
        <f t="shared" ref="D194:Q194" si="97">D131+D68</f>
        <v>0</v>
      </c>
      <c r="E194" s="37">
        <f t="shared" si="97"/>
        <v>0</v>
      </c>
      <c r="F194" s="37">
        <f t="shared" si="97"/>
        <v>0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1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0</v>
      </c>
      <c r="E195" s="37">
        <f t="shared" si="99"/>
        <v>0</v>
      </c>
      <c r="F195" s="37">
        <f t="shared" si="99"/>
        <v>0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0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0</v>
      </c>
      <c r="E196" s="39">
        <f t="shared" ref="E196:Q196" si="101">E133+E70</f>
        <v>0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0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6" t="s">
        <v>5</v>
      </c>
      <c r="B198" s="77"/>
      <c r="C198" s="31">
        <f>SUM(C149:C196)</f>
        <v>152</v>
      </c>
      <c r="D198" s="31">
        <f t="shared" ref="D198:R198" si="103">SUM(D149:D196)</f>
        <v>9</v>
      </c>
      <c r="E198" s="31">
        <f t="shared" si="103"/>
        <v>0</v>
      </c>
      <c r="F198" s="31">
        <f t="shared" si="103"/>
        <v>0</v>
      </c>
      <c r="G198" s="31">
        <f t="shared" si="103"/>
        <v>0</v>
      </c>
      <c r="H198" s="31">
        <f t="shared" si="103"/>
        <v>0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161</v>
      </c>
    </row>
    <row r="199" spans="1:18" s="32" customFormat="1" x14ac:dyDescent="0.2">
      <c r="A199" s="76" t="s">
        <v>6</v>
      </c>
      <c r="B199" s="77"/>
      <c r="C199" s="33">
        <f>C198/R198</f>
        <v>0.94409937888198758</v>
      </c>
      <c r="D199" s="33">
        <f>D198/R198</f>
        <v>5.5900621118012424E-2</v>
      </c>
      <c r="E199" s="33">
        <f>E198/R198</f>
        <v>0</v>
      </c>
      <c r="F199" s="33">
        <f>F198/R198</f>
        <v>0</v>
      </c>
      <c r="G199" s="33">
        <f>G198/R198</f>
        <v>0</v>
      </c>
      <c r="H199" s="33">
        <f>H198/R198</f>
        <v>0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6" t="s">
        <v>15</v>
      </c>
      <c r="B201" s="77"/>
      <c r="C201" s="31">
        <f>SUM(C149:C172)</f>
        <v>85</v>
      </c>
      <c r="D201" s="31">
        <f t="shared" ref="D201:R201" si="105">SUM(D149:D172)</f>
        <v>6</v>
      </c>
      <c r="E201" s="31">
        <f t="shared" si="105"/>
        <v>0</v>
      </c>
      <c r="F201" s="31">
        <f t="shared" si="105"/>
        <v>0</v>
      </c>
      <c r="G201" s="31">
        <f t="shared" si="105"/>
        <v>0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91</v>
      </c>
    </row>
    <row r="202" spans="1:18" s="32" customFormat="1" x14ac:dyDescent="0.2">
      <c r="A202" s="76" t="s">
        <v>6</v>
      </c>
      <c r="B202" s="77"/>
      <c r="C202" s="33">
        <f>C201/R201</f>
        <v>0.93406593406593408</v>
      </c>
      <c r="D202" s="33">
        <f>D201/R201</f>
        <v>6.5934065934065936E-2</v>
      </c>
      <c r="E202" s="33">
        <f>E201/R201</f>
        <v>0</v>
      </c>
      <c r="F202" s="33">
        <f>F201/R201</f>
        <v>0</v>
      </c>
      <c r="G202" s="33">
        <f>G201/R201</f>
        <v>0</v>
      </c>
      <c r="H202" s="33">
        <f>H201/R201</f>
        <v>0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6" t="s">
        <v>16</v>
      </c>
      <c r="B204" s="77"/>
      <c r="C204" s="31">
        <f>SUM(C173:C196)</f>
        <v>67</v>
      </c>
      <c r="D204" s="31">
        <f t="shared" ref="D204:R204" si="107">SUM(D173:D196)</f>
        <v>3</v>
      </c>
      <c r="E204" s="31">
        <f t="shared" si="107"/>
        <v>0</v>
      </c>
      <c r="F204" s="31">
        <f t="shared" si="107"/>
        <v>0</v>
      </c>
      <c r="G204" s="31">
        <f t="shared" si="107"/>
        <v>0</v>
      </c>
      <c r="H204" s="31">
        <f t="shared" si="107"/>
        <v>0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70</v>
      </c>
    </row>
    <row r="205" spans="1:18" s="32" customFormat="1" x14ac:dyDescent="0.2">
      <c r="A205" s="76" t="s">
        <v>6</v>
      </c>
      <c r="B205" s="77"/>
      <c r="C205" s="33">
        <f>C204/R204</f>
        <v>0.95714285714285718</v>
      </c>
      <c r="D205" s="33">
        <f>D204/R204</f>
        <v>4.2857142857142858E-2</v>
      </c>
      <c r="E205" s="33">
        <f>E204/R204</f>
        <v>0</v>
      </c>
      <c r="F205" s="33">
        <f>F204/R204</f>
        <v>0</v>
      </c>
      <c r="G205" s="33">
        <f>G204/R204</f>
        <v>0</v>
      </c>
      <c r="H205" s="33">
        <f>H204/R204</f>
        <v>0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6" t="s">
        <v>17</v>
      </c>
      <c r="B207" s="77"/>
      <c r="C207" s="31">
        <f>C198/2</f>
        <v>76</v>
      </c>
      <c r="D207" s="31">
        <f t="shared" ref="D207:R207" si="109">D198/2</f>
        <v>4.5</v>
      </c>
      <c r="E207" s="31">
        <f t="shared" si="109"/>
        <v>0</v>
      </c>
      <c r="F207" s="31">
        <f t="shared" si="109"/>
        <v>0</v>
      </c>
      <c r="G207" s="31">
        <f t="shared" si="109"/>
        <v>0</v>
      </c>
      <c r="H207" s="31">
        <f t="shared" si="109"/>
        <v>0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80.5</v>
      </c>
    </row>
    <row r="208" spans="1:18" s="32" customFormat="1" x14ac:dyDescent="0.2">
      <c r="A208" s="76" t="s">
        <v>6</v>
      </c>
      <c r="B208" s="77"/>
      <c r="C208" s="33">
        <f>C207/R207</f>
        <v>0.94409937888198758</v>
      </c>
      <c r="D208" s="33">
        <f>D207/R207</f>
        <v>5.5900621118012424E-2</v>
      </c>
      <c r="E208" s="33">
        <f>E207/R207</f>
        <v>0</v>
      </c>
      <c r="F208" s="33">
        <f>F207/R207</f>
        <v>0</v>
      </c>
      <c r="G208" s="33">
        <f>G207/R207</f>
        <v>0</v>
      </c>
      <c r="H208" s="33">
        <f>H207/R207</f>
        <v>0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1032-2212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#629156R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Main Street</v>
      </c>
      <c r="C4" s="95"/>
      <c r="D4" s="95"/>
      <c r="H4" s="97" t="s">
        <v>19</v>
      </c>
      <c r="I4" s="97"/>
      <c r="J4" s="97"/>
      <c r="K4" s="96" t="str">
        <f>'48 Hours (speed)'!O4</f>
        <v>629156R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04" t="str">
        <f>'48 Hours (speed)'!H1</f>
        <v>N/P</v>
      </c>
      <c r="D7" s="104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53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0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8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8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2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0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6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6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5</v>
      </c>
      <c r="E24" s="2">
        <v>3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8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0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5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5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4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0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1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2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3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3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0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1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4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4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2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3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0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2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2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4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4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0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3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4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2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2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3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4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1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2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3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3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0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0</v>
      </c>
      <c r="D61" s="65">
        <f t="shared" ref="D61:Q61" si="3">SUM(D12:D59)</f>
        <v>65</v>
      </c>
      <c r="E61" s="65">
        <f t="shared" si="3"/>
        <v>9</v>
      </c>
      <c r="F61" s="65">
        <f t="shared" si="3"/>
        <v>0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74</v>
      </c>
    </row>
    <row r="62" spans="1:17" s="53" customFormat="1" ht="15" x14ac:dyDescent="0.25">
      <c r="A62" s="93" t="s">
        <v>6</v>
      </c>
      <c r="B62" s="94"/>
      <c r="C62" s="66">
        <f>C61/$Q$61</f>
        <v>0</v>
      </c>
      <c r="D62" s="66">
        <f t="shared" ref="D62:P62" si="4">D61/$Q$61</f>
        <v>0.8783783783783784</v>
      </c>
      <c r="E62" s="66">
        <f t="shared" si="4"/>
        <v>0.12162162162162163</v>
      </c>
      <c r="F62" s="66">
        <f t="shared" si="4"/>
        <v>0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0</v>
      </c>
      <c r="D64" s="65">
        <f t="shared" ref="D64:Q64" si="5">SUM(D12:D35)</f>
        <v>37</v>
      </c>
      <c r="E64" s="65">
        <f t="shared" si="5"/>
        <v>5</v>
      </c>
      <c r="F64" s="65">
        <f t="shared" si="5"/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42</v>
      </c>
    </row>
    <row r="65" spans="1:17" s="53" customFormat="1" ht="15" x14ac:dyDescent="0.25">
      <c r="A65" s="93" t="s">
        <v>6</v>
      </c>
      <c r="B65" s="94"/>
      <c r="C65" s="66">
        <f>C64/$Q$64</f>
        <v>0</v>
      </c>
      <c r="D65" s="66">
        <f t="shared" ref="D65:P65" si="6">D64/$Q$64</f>
        <v>0.88095238095238093</v>
      </c>
      <c r="E65" s="66">
        <f t="shared" si="6"/>
        <v>0.11904761904761904</v>
      </c>
      <c r="F65" s="66">
        <f t="shared" si="6"/>
        <v>0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0</v>
      </c>
      <c r="D67" s="65">
        <f t="shared" ref="D67:Q67" si="7">SUM(D36:D59)</f>
        <v>28</v>
      </c>
      <c r="E67" s="65">
        <f t="shared" si="7"/>
        <v>4</v>
      </c>
      <c r="F67" s="65">
        <f t="shared" si="7"/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32</v>
      </c>
    </row>
    <row r="68" spans="1:17" s="53" customFormat="1" ht="15" x14ac:dyDescent="0.25">
      <c r="A68" s="93" t="s">
        <v>6</v>
      </c>
      <c r="B68" s="94"/>
      <c r="C68" s="66">
        <f>C67/$Q$67</f>
        <v>0</v>
      </c>
      <c r="D68" s="66">
        <f t="shared" ref="D68:P68" si="8">D67/$Q$67</f>
        <v>0.875</v>
      </c>
      <c r="E68" s="66">
        <f t="shared" si="8"/>
        <v>0.125</v>
      </c>
      <c r="F68" s="66">
        <f t="shared" si="8"/>
        <v>0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0</v>
      </c>
      <c r="D70" s="65">
        <f t="shared" ref="D70:Q70" si="9">D61/2</f>
        <v>32.5</v>
      </c>
      <c r="E70" s="65">
        <f t="shared" si="9"/>
        <v>4.5</v>
      </c>
      <c r="F70" s="65">
        <f t="shared" si="9"/>
        <v>0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37</v>
      </c>
    </row>
    <row r="71" spans="1:17" s="53" customFormat="1" ht="15" x14ac:dyDescent="0.25">
      <c r="A71" s="93" t="s">
        <v>6</v>
      </c>
      <c r="B71" s="94"/>
      <c r="C71" s="66">
        <f>C70/$Q$70</f>
        <v>0</v>
      </c>
      <c r="D71" s="66">
        <f t="shared" ref="D71:P71" si="10">D70/$Q$70</f>
        <v>0.8783783783783784</v>
      </c>
      <c r="E71" s="66">
        <f t="shared" si="10"/>
        <v>0.12162162162162163</v>
      </c>
      <c r="F71" s="66">
        <f t="shared" si="10"/>
        <v>0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1032-2212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#629156R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Main Street</v>
      </c>
      <c r="C4" s="95"/>
      <c r="D4" s="95"/>
      <c r="F4" s="97" t="s">
        <v>19</v>
      </c>
      <c r="G4" s="97"/>
      <c r="H4" s="110" t="str">
        <f>'48 Hours (speed)'!O4</f>
        <v>629156R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N/P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55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0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0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8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8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2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2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0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0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1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1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1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1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6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6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8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8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0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0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5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5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4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4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0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0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2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2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3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3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1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0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1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1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4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4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3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3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0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0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2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2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4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4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0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0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4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4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2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2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4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4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1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1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1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1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3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3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0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0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3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3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0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1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0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0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3" t="s">
        <v>5</v>
      </c>
      <c r="D61" s="94"/>
      <c r="E61" s="65">
        <f>SUM(E12:E59)</f>
        <v>74</v>
      </c>
      <c r="F61" s="65">
        <f t="shared" ref="F61:J61" si="3">SUM(F12:F59)</f>
        <v>0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74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3" t="s">
        <v>6</v>
      </c>
      <c r="D62" s="94"/>
      <c r="E62" s="66">
        <f>E61/$J$61</f>
        <v>1</v>
      </c>
      <c r="F62" s="66">
        <f t="shared" ref="F62:I62" si="4">F61/$J$61</f>
        <v>0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3" t="s">
        <v>15</v>
      </c>
      <c r="D64" s="94"/>
      <c r="E64" s="65">
        <f>SUM(E12:E35)</f>
        <v>42</v>
      </c>
      <c r="F64" s="65">
        <f t="shared" ref="F64:I64" si="5">SUM(F12:F35)</f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42</v>
      </c>
    </row>
    <row r="65" spans="3:10" s="53" customFormat="1" ht="15" x14ac:dyDescent="0.25">
      <c r="C65" s="93" t="s">
        <v>6</v>
      </c>
      <c r="D65" s="94"/>
      <c r="E65" s="66">
        <f>E64/$J$64</f>
        <v>1</v>
      </c>
      <c r="F65" s="66">
        <f t="shared" ref="F65:I65" si="6">F64/$J$64</f>
        <v>0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32</v>
      </c>
      <c r="F67" s="65">
        <f t="shared" ref="F67:J67" si="7">SUM(F36:F59)</f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32</v>
      </c>
    </row>
    <row r="68" spans="3:10" s="53" customFormat="1" ht="15" x14ac:dyDescent="0.25">
      <c r="C68" s="93" t="s">
        <v>6</v>
      </c>
      <c r="D68" s="94"/>
      <c r="E68" s="66">
        <f>E67/$J$67</f>
        <v>1</v>
      </c>
      <c r="F68" s="66">
        <f t="shared" ref="F68:I68" si="8">F67/$J$67</f>
        <v>0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37</v>
      </c>
      <c r="F70" s="65">
        <f t="shared" ref="F70:J70" si="9">F61/2</f>
        <v>0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37</v>
      </c>
    </row>
    <row r="71" spans="3:10" s="53" customFormat="1" ht="15" x14ac:dyDescent="0.25">
      <c r="C71" s="93" t="s">
        <v>6</v>
      </c>
      <c r="D71" s="94"/>
      <c r="E71" s="66">
        <f>E70/$J$70</f>
        <v>1</v>
      </c>
      <c r="F71" s="66">
        <f t="shared" ref="F71:I71" si="10">F70/$J$70</f>
        <v>0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(speed)'!B1:D1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1032-2212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#629156R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Main Street</v>
      </c>
      <c r="C4" s="95"/>
      <c r="D4" s="95"/>
      <c r="H4" s="97" t="s">
        <v>19</v>
      </c>
      <c r="I4" s="97"/>
      <c r="J4" s="97"/>
      <c r="K4" s="96" t="str">
        <f>'48 Hours (speed)'!O4</f>
        <v>629156R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N/P</v>
      </c>
      <c r="D7" s="111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54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0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6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6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2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0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2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2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5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5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5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6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1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3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3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5</v>
      </c>
      <c r="E27" s="2">
        <v>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6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5</v>
      </c>
      <c r="E28" s="2">
        <v>3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8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2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2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2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0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2</v>
      </c>
      <c r="E33" s="2">
        <v>2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4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2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2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2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2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0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3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3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4</v>
      </c>
      <c r="E46" s="2">
        <v>2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6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3</v>
      </c>
      <c r="E47" s="4">
        <v>1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4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1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1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1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1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2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4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4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3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3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3</v>
      </c>
      <c r="E55" s="2">
        <v>2</v>
      </c>
      <c r="F55" s="2">
        <v>0</v>
      </c>
      <c r="G55" s="2">
        <v>0</v>
      </c>
      <c r="H55" s="2">
        <v>2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7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2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0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0</v>
      </c>
      <c r="D61" s="65">
        <f t="shared" ref="D61:Q61" si="3">SUM(D12:D59)</f>
        <v>71</v>
      </c>
      <c r="E61" s="65">
        <f t="shared" si="3"/>
        <v>13</v>
      </c>
      <c r="F61" s="65">
        <f t="shared" si="3"/>
        <v>0</v>
      </c>
      <c r="G61" s="65">
        <f t="shared" si="3"/>
        <v>0</v>
      </c>
      <c r="H61" s="65">
        <f t="shared" si="3"/>
        <v>3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87</v>
      </c>
    </row>
    <row r="62" spans="1:17" s="53" customFormat="1" ht="15" x14ac:dyDescent="0.25">
      <c r="A62" s="93" t="s">
        <v>6</v>
      </c>
      <c r="B62" s="94"/>
      <c r="C62" s="66">
        <f>C61/$Q$61</f>
        <v>0</v>
      </c>
      <c r="D62" s="66">
        <f t="shared" ref="D62:P62" si="4">D61/$Q$61</f>
        <v>0.81609195402298851</v>
      </c>
      <c r="E62" s="66">
        <f t="shared" si="4"/>
        <v>0.14942528735632185</v>
      </c>
      <c r="F62" s="66">
        <f t="shared" si="4"/>
        <v>0</v>
      </c>
      <c r="G62" s="66">
        <f t="shared" si="4"/>
        <v>0</v>
      </c>
      <c r="H62" s="66">
        <f t="shared" si="4"/>
        <v>3.4482758620689655E-2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0</v>
      </c>
      <c r="D64" s="65">
        <f t="shared" ref="D64:Q64" si="5">SUM(D12:D35)</f>
        <v>42</v>
      </c>
      <c r="E64" s="65">
        <f t="shared" si="5"/>
        <v>7</v>
      </c>
      <c r="F64" s="65">
        <f t="shared" si="5"/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49</v>
      </c>
    </row>
    <row r="65" spans="1:17" s="53" customFormat="1" ht="15" x14ac:dyDescent="0.25">
      <c r="A65" s="93" t="s">
        <v>6</v>
      </c>
      <c r="B65" s="94"/>
      <c r="C65" s="66">
        <f>C64/$Q$64</f>
        <v>0</v>
      </c>
      <c r="D65" s="66">
        <f t="shared" ref="D65:P65" si="6">D64/$Q$64</f>
        <v>0.8571428571428571</v>
      </c>
      <c r="E65" s="66">
        <f t="shared" si="6"/>
        <v>0.14285714285714285</v>
      </c>
      <c r="F65" s="66">
        <f t="shared" si="6"/>
        <v>0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0</v>
      </c>
      <c r="D67" s="65">
        <f t="shared" ref="D67:Q67" si="7">SUM(D36:D59)</f>
        <v>29</v>
      </c>
      <c r="E67" s="65">
        <f t="shared" si="7"/>
        <v>6</v>
      </c>
      <c r="F67" s="65">
        <f t="shared" si="7"/>
        <v>0</v>
      </c>
      <c r="G67" s="65">
        <f t="shared" si="7"/>
        <v>0</v>
      </c>
      <c r="H67" s="65">
        <f t="shared" si="7"/>
        <v>3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38</v>
      </c>
    </row>
    <row r="68" spans="1:17" s="53" customFormat="1" ht="15" x14ac:dyDescent="0.25">
      <c r="A68" s="93" t="s">
        <v>6</v>
      </c>
      <c r="B68" s="94"/>
      <c r="C68" s="66">
        <f>C67/$Q$67</f>
        <v>0</v>
      </c>
      <c r="D68" s="66">
        <f t="shared" ref="D68:P68" si="8">D67/$Q$67</f>
        <v>0.76315789473684215</v>
      </c>
      <c r="E68" s="66">
        <f t="shared" si="8"/>
        <v>0.15789473684210525</v>
      </c>
      <c r="F68" s="66">
        <f t="shared" si="8"/>
        <v>0</v>
      </c>
      <c r="G68" s="66">
        <f t="shared" si="8"/>
        <v>0</v>
      </c>
      <c r="H68" s="66">
        <f t="shared" si="8"/>
        <v>7.8947368421052627E-2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0</v>
      </c>
      <c r="D70" s="65">
        <f t="shared" ref="D70:Q70" si="9">D61/2</f>
        <v>35.5</v>
      </c>
      <c r="E70" s="65">
        <f t="shared" si="9"/>
        <v>6.5</v>
      </c>
      <c r="F70" s="65">
        <f t="shared" si="9"/>
        <v>0</v>
      </c>
      <c r="G70" s="65">
        <f t="shared" si="9"/>
        <v>0</v>
      </c>
      <c r="H70" s="65">
        <f t="shared" si="9"/>
        <v>1.5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43.5</v>
      </c>
    </row>
    <row r="71" spans="1:17" s="53" customFormat="1" ht="15" x14ac:dyDescent="0.25">
      <c r="A71" s="93" t="s">
        <v>6</v>
      </c>
      <c r="B71" s="94"/>
      <c r="C71" s="66">
        <f>C70/$Q$70</f>
        <v>0</v>
      </c>
      <c r="D71" s="66">
        <f t="shared" ref="D71:P71" si="10">D70/$Q$70</f>
        <v>0.81609195402298851</v>
      </c>
      <c r="E71" s="66">
        <f t="shared" si="10"/>
        <v>0.14942528735632185</v>
      </c>
      <c r="F71" s="66">
        <f t="shared" si="10"/>
        <v>0</v>
      </c>
      <c r="G71" s="66">
        <f t="shared" si="10"/>
        <v>0</v>
      </c>
      <c r="H71" s="66">
        <f t="shared" si="10"/>
        <v>3.4482758620689655E-2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1032-2212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#629156R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Main Street</v>
      </c>
      <c r="C4" s="95"/>
      <c r="D4" s="95"/>
      <c r="F4" s="97" t="s">
        <v>19</v>
      </c>
      <c r="G4" s="97"/>
      <c r="H4" s="110" t="str">
        <f>'48 Hours (speed)'!O4</f>
        <v>629156R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N/P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54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0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6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6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2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2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0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0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2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2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2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5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5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6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6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1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1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3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3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6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6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8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8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2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2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2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2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0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0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0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4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4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2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2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2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2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0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3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3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6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6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4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4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1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1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1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1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1</v>
      </c>
      <c r="F50" s="2">
        <f>SUM('48 Hours - SB  (volume &amp; class)'!F50:I50)</f>
        <v>1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2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1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1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4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4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3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3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0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0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5</v>
      </c>
      <c r="F55" s="2">
        <f>SUM('48 Hours - SB  (volume &amp; class)'!F55:I55)</f>
        <v>2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7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2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2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0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0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0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0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84</v>
      </c>
      <c r="F61" s="65">
        <f t="shared" ref="F61:J61" si="3">SUM(F12:F59)</f>
        <v>3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87</v>
      </c>
    </row>
    <row r="62" spans="1:14" s="53" customFormat="1" ht="15" x14ac:dyDescent="0.25">
      <c r="C62" s="93" t="s">
        <v>6</v>
      </c>
      <c r="D62" s="94"/>
      <c r="E62" s="66">
        <f>E61/$J$61</f>
        <v>0.96551724137931039</v>
      </c>
      <c r="F62" s="66">
        <f t="shared" ref="F62:I62" si="4">F61/$J$61</f>
        <v>3.4482758620689655E-2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49</v>
      </c>
      <c r="F64" s="65">
        <f t="shared" ref="F64:I64" si="5">SUM(F12:F35)</f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49</v>
      </c>
    </row>
    <row r="65" spans="3:10" s="53" customFormat="1" ht="15" x14ac:dyDescent="0.25">
      <c r="C65" s="93" t="s">
        <v>6</v>
      </c>
      <c r="D65" s="94"/>
      <c r="E65" s="66">
        <f>E64/$J$64</f>
        <v>1</v>
      </c>
      <c r="F65" s="66">
        <f t="shared" ref="F65:I65" si="6">F64/$J$64</f>
        <v>0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35</v>
      </c>
      <c r="F67" s="65">
        <f t="shared" ref="F67:J67" si="7">SUM(F36:F59)</f>
        <v>3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38</v>
      </c>
    </row>
    <row r="68" spans="3:10" s="53" customFormat="1" ht="15" x14ac:dyDescent="0.25">
      <c r="C68" s="93" t="s">
        <v>6</v>
      </c>
      <c r="D68" s="94"/>
      <c r="E68" s="66">
        <f>E67/$J$67</f>
        <v>0.92105263157894735</v>
      </c>
      <c r="F68" s="66">
        <f t="shared" ref="F68:I68" si="8">F67/$J$67</f>
        <v>7.8947368421052627E-2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42</v>
      </c>
      <c r="F70" s="65">
        <f t="shared" ref="F70:J70" si="9">F61/2</f>
        <v>1.5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43.5</v>
      </c>
    </row>
    <row r="71" spans="3:10" s="53" customFormat="1" ht="15" x14ac:dyDescent="0.25">
      <c r="C71" s="93" t="s">
        <v>6</v>
      </c>
      <c r="D71" s="94"/>
      <c r="E71" s="66">
        <f>E70/$J$70</f>
        <v>0.96551724137931039</v>
      </c>
      <c r="F71" s="66">
        <f t="shared" ref="F71:I71" si="10">F70/$J$70</f>
        <v>3.4482758620689655E-2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1032-2212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#629156R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Main Street</v>
      </c>
      <c r="C4" s="95"/>
      <c r="D4" s="95"/>
      <c r="H4" s="97" t="s">
        <v>19</v>
      </c>
      <c r="I4" s="97"/>
      <c r="J4" s="97"/>
      <c r="K4" s="96" t="str">
        <f>'48 Hours (speed)'!O4</f>
        <v>629156R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N/P</v>
      </c>
      <c r="D7" s="111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0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0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14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14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4</v>
      </c>
      <c r="E19" s="2">
        <f>'48 Hours - NB  (volume &amp; class)'!E19+'48 Hours - SB  (volume &amp; class)'!E19</f>
        <v>0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4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0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0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3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3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3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3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11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11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10</v>
      </c>
      <c r="E24" s="2">
        <f>'48 Hours - NB  (volume &amp; class)'!E24+'48 Hours - SB  (volume &amp; class)'!E24</f>
        <v>4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14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1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1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8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8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9</v>
      </c>
      <c r="E27" s="2">
        <f>'48 Hours - NB  (volume &amp; class)'!E27+'48 Hours - SB  (volume &amp; class)'!E27</f>
        <v>1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10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5</v>
      </c>
      <c r="E28" s="2">
        <f>'48 Hours - NB  (volume &amp; class)'!E28+'48 Hours - SB  (volume &amp; class)'!E28</f>
        <v>3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8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3</v>
      </c>
      <c r="E29" s="2">
        <f>'48 Hours - NB  (volume &amp; class)'!E29+'48 Hours - SB  (volume &amp; class)'!E29</f>
        <v>1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4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5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5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0</v>
      </c>
      <c r="E31" s="2">
        <f>'48 Hours - NB  (volume &amp; class)'!E31+'48 Hours - SB  (volume &amp; class)'!E31</f>
        <v>1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0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3</v>
      </c>
      <c r="E33" s="2">
        <f>'48 Hours - NB  (volume &amp; class)'!E33+'48 Hours - SB  (volume &amp; class)'!E33</f>
        <v>2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5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0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6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6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4</v>
      </c>
      <c r="E43" s="2">
        <f>'48 Hours - NB  (volume &amp; class)'!E43+'48 Hours - SB  (volume &amp; class)'!E43</f>
        <v>1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5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0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0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5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5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8</v>
      </c>
      <c r="E46" s="2">
        <f>'48 Hours - NB  (volume &amp; class)'!E46+'48 Hours - SB  (volume &amp; class)'!E46</f>
        <v>2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10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3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4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4</v>
      </c>
      <c r="E48" s="2">
        <f>'48 Hours - NB  (volume &amp; class)'!E48+'48 Hours - SB  (volume &amp; class)'!E48</f>
        <v>1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5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3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3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4</v>
      </c>
      <c r="E50" s="2">
        <f>'48 Hours - NB  (volume &amp; class)'!E50+'48 Hours - SB  (volume &amp; class)'!E50</f>
        <v>1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1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6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2</v>
      </c>
      <c r="E51" s="2">
        <f>'48 Hours - NB  (volume &amp; class)'!E51+'48 Hours - SB  (volume &amp; class)'!E51</f>
        <v>0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2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5</v>
      </c>
      <c r="E52" s="2">
        <f>'48 Hours - NB  (volume &amp; class)'!E52+'48 Hours - SB  (volume &amp; class)'!E52</f>
        <v>0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5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5</v>
      </c>
      <c r="E53" s="2">
        <f>'48 Hours - NB  (volume &amp; class)'!E53+'48 Hours - SB  (volume &amp; class)'!E53</f>
        <v>1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6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0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6</v>
      </c>
      <c r="E55" s="2">
        <f>'48 Hours - NB  (volume &amp; class)'!E55+'48 Hours - SB  (volume &amp; class)'!E55</f>
        <v>2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2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10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</v>
      </c>
      <c r="E56" s="2">
        <f>'48 Hours - NB  (volume &amp; class)'!E56+'48 Hours - SB  (volume &amp; class)'!E56</f>
        <v>1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2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1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0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0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0</v>
      </c>
      <c r="D61" s="65">
        <f t="shared" ref="D61:Q61" si="3">SUM(D12:D59)</f>
        <v>136</v>
      </c>
      <c r="E61" s="65">
        <f t="shared" si="3"/>
        <v>22</v>
      </c>
      <c r="F61" s="65">
        <f t="shared" si="3"/>
        <v>0</v>
      </c>
      <c r="G61" s="65">
        <f t="shared" si="3"/>
        <v>0</v>
      </c>
      <c r="H61" s="65">
        <f t="shared" si="3"/>
        <v>3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161</v>
      </c>
    </row>
    <row r="62" spans="1:17" s="53" customFormat="1" ht="15" x14ac:dyDescent="0.25">
      <c r="A62" s="93" t="s">
        <v>6</v>
      </c>
      <c r="B62" s="94"/>
      <c r="C62" s="66">
        <f>C61/$Q$61</f>
        <v>0</v>
      </c>
      <c r="D62" s="66">
        <f t="shared" ref="D62:P62" si="4">D61/$Q$61</f>
        <v>0.84472049689440998</v>
      </c>
      <c r="E62" s="66">
        <f t="shared" si="4"/>
        <v>0.13664596273291926</v>
      </c>
      <c r="F62" s="66">
        <f t="shared" si="4"/>
        <v>0</v>
      </c>
      <c r="G62" s="66">
        <f t="shared" si="4"/>
        <v>0</v>
      </c>
      <c r="H62" s="66">
        <f t="shared" si="4"/>
        <v>1.8633540372670808E-2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0</v>
      </c>
      <c r="D64" s="65">
        <f t="shared" ref="D64:Q64" si="5">SUM(D12:D35)</f>
        <v>79</v>
      </c>
      <c r="E64" s="65">
        <f t="shared" si="5"/>
        <v>12</v>
      </c>
      <c r="F64" s="65">
        <f t="shared" si="5"/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91</v>
      </c>
    </row>
    <row r="65" spans="1:17" s="53" customFormat="1" ht="15" x14ac:dyDescent="0.25">
      <c r="A65" s="93" t="s">
        <v>6</v>
      </c>
      <c r="B65" s="94"/>
      <c r="C65" s="66">
        <f>C64/$Q$64</f>
        <v>0</v>
      </c>
      <c r="D65" s="66">
        <f t="shared" ref="D65:P65" si="6">D64/$Q$64</f>
        <v>0.86813186813186816</v>
      </c>
      <c r="E65" s="66">
        <f t="shared" si="6"/>
        <v>0.13186813186813187</v>
      </c>
      <c r="F65" s="66">
        <f t="shared" si="6"/>
        <v>0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0</v>
      </c>
      <c r="D67" s="65">
        <f t="shared" ref="D67:Q67" si="7">SUM(D36:D59)</f>
        <v>57</v>
      </c>
      <c r="E67" s="65">
        <f t="shared" si="7"/>
        <v>10</v>
      </c>
      <c r="F67" s="65">
        <f t="shared" si="7"/>
        <v>0</v>
      </c>
      <c r="G67" s="65">
        <f t="shared" si="7"/>
        <v>0</v>
      </c>
      <c r="H67" s="65">
        <f t="shared" si="7"/>
        <v>3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70</v>
      </c>
    </row>
    <row r="68" spans="1:17" s="53" customFormat="1" ht="15" x14ac:dyDescent="0.25">
      <c r="A68" s="93" t="s">
        <v>6</v>
      </c>
      <c r="B68" s="94"/>
      <c r="C68" s="66">
        <f>C67/$Q$67</f>
        <v>0</v>
      </c>
      <c r="D68" s="66">
        <f t="shared" ref="D68:P68" si="8">D67/$Q$67</f>
        <v>0.81428571428571428</v>
      </c>
      <c r="E68" s="66">
        <f t="shared" si="8"/>
        <v>0.14285714285714285</v>
      </c>
      <c r="F68" s="66">
        <f t="shared" si="8"/>
        <v>0</v>
      </c>
      <c r="G68" s="66">
        <f t="shared" si="8"/>
        <v>0</v>
      </c>
      <c r="H68" s="66">
        <f t="shared" si="8"/>
        <v>4.2857142857142858E-2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0</v>
      </c>
      <c r="D70" s="65">
        <f t="shared" ref="D70:Q70" si="9">D61/2</f>
        <v>68</v>
      </c>
      <c r="E70" s="65">
        <f t="shared" si="9"/>
        <v>11</v>
      </c>
      <c r="F70" s="65">
        <f t="shared" si="9"/>
        <v>0</v>
      </c>
      <c r="G70" s="65">
        <f t="shared" si="9"/>
        <v>0</v>
      </c>
      <c r="H70" s="65">
        <f t="shared" si="9"/>
        <v>1.5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80.5</v>
      </c>
    </row>
    <row r="71" spans="1:17" s="53" customFormat="1" ht="15" x14ac:dyDescent="0.25">
      <c r="A71" s="93" t="s">
        <v>6</v>
      </c>
      <c r="B71" s="94"/>
      <c r="C71" s="66">
        <f>C70/$Q$70</f>
        <v>0</v>
      </c>
      <c r="D71" s="66">
        <f t="shared" ref="D71:P71" si="10">D70/$Q$70</f>
        <v>0.84472049689440998</v>
      </c>
      <c r="E71" s="66">
        <f t="shared" si="10"/>
        <v>0.13664596273291926</v>
      </c>
      <c r="F71" s="66">
        <f t="shared" si="10"/>
        <v>0</v>
      </c>
      <c r="G71" s="66">
        <f t="shared" si="10"/>
        <v>0</v>
      </c>
      <c r="H71" s="66">
        <f t="shared" si="10"/>
        <v>1.8633540372670808E-2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1032-2212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#629156R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Main Street</v>
      </c>
      <c r="C4" s="95"/>
      <c r="D4" s="95"/>
      <c r="F4" s="97" t="s">
        <v>19</v>
      </c>
      <c r="G4" s="97"/>
      <c r="H4" s="110" t="str">
        <f>'48 Hours (speed)'!O4</f>
        <v>629156R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N/P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51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0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0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14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14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4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4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0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0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3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3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3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3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11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11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14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14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1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1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8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8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10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10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8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8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4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4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5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5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1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0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5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5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0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0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6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6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5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5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0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0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5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5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10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10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4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4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5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5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3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3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5</v>
      </c>
      <c r="F50" s="2">
        <f>'48 Hours - NB  FHWA Classes'!F50+'48 Hours - SB  FHWA Classes'!F50</f>
        <v>1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6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2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2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5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5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6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6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0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0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8</v>
      </c>
      <c r="F55" s="2">
        <f>'48 Hours - NB  FHWA Classes'!F55+'48 Hours - SB  FHWA Classes'!F55</f>
        <v>2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10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2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2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1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1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0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0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158</v>
      </c>
      <c r="F61" s="65">
        <f t="shared" ref="F61:J61" si="3">SUM(F12:F59)</f>
        <v>3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161</v>
      </c>
    </row>
    <row r="62" spans="1:14" s="53" customFormat="1" ht="15" x14ac:dyDescent="0.25">
      <c r="C62" s="93" t="s">
        <v>6</v>
      </c>
      <c r="D62" s="94"/>
      <c r="E62" s="66">
        <f>E61/$J$61</f>
        <v>0.98136645962732916</v>
      </c>
      <c r="F62" s="66">
        <f t="shared" ref="F62:I62" si="4">F61/$J$61</f>
        <v>1.8633540372670808E-2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91</v>
      </c>
      <c r="F64" s="65">
        <f t="shared" ref="F64:I64" si="5">SUM(F12:F35)</f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91</v>
      </c>
    </row>
    <row r="65" spans="3:10" s="53" customFormat="1" ht="15" x14ac:dyDescent="0.25">
      <c r="C65" s="93" t="s">
        <v>6</v>
      </c>
      <c r="D65" s="94"/>
      <c r="E65" s="66">
        <f>E64/$J$64</f>
        <v>1</v>
      </c>
      <c r="F65" s="66">
        <f t="shared" ref="F65:I65" si="6">F64/$J$64</f>
        <v>0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67</v>
      </c>
      <c r="F67" s="65">
        <f t="shared" ref="F67:J67" si="7">SUM(F36:F59)</f>
        <v>3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70</v>
      </c>
    </row>
    <row r="68" spans="3:10" s="53" customFormat="1" ht="15" x14ac:dyDescent="0.25">
      <c r="C68" s="93" t="s">
        <v>6</v>
      </c>
      <c r="D68" s="94"/>
      <c r="E68" s="66">
        <f>E67/$J$67</f>
        <v>0.95714285714285718</v>
      </c>
      <c r="F68" s="66">
        <f t="shared" ref="F68:I68" si="8">F67/$J$67</f>
        <v>4.2857142857142858E-2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79</v>
      </c>
      <c r="F70" s="65">
        <f t="shared" ref="F70:J70" si="9">F61/2</f>
        <v>1.5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80.5</v>
      </c>
    </row>
    <row r="71" spans="3:10" s="53" customFormat="1" ht="15" x14ac:dyDescent="0.25">
      <c r="C71" s="93" t="s">
        <v>6</v>
      </c>
      <c r="D71" s="94"/>
      <c r="E71" s="66">
        <f>E70/$J$70</f>
        <v>0.98136645962732916</v>
      </c>
      <c r="F71" s="66">
        <f t="shared" ref="F71:I71" si="10">F70/$J$70</f>
        <v>1.8633540372670808E-2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2019-03-26T18:22:56Z</dcterms:modified>
</cp:coreProperties>
</file>